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9 сессия 29.08.2024\Решение № 93 корректировка бюджета\"/>
    </mc:Choice>
  </mc:AlternateContent>
  <xr:revisionPtr revIDLastSave="0" documentId="13_ncr:1_{6FC995CB-9CFD-4DC0-A2AD-38A4E3E2951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D14" i="1"/>
  <c r="C14" i="1"/>
  <c r="C13" i="1"/>
  <c r="C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<sst xmlns="http://schemas.openxmlformats.org/spreadsheetml/2006/main" count="38" uniqueCount="38">
  <si>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</si>
  <si>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</si>
  <si>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</si>
  <si>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</si>
  <si>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</si>
  <si>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</si>
  <si>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</si>
  <si>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</si>
  <si>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</si>
  <si>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</si>
  <si>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</si>
  <si>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</si>
  <si>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</si>
  <si>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</si>
  <si>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</si>
  <si>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</si>
  <si>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</si>
  <si>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</si>
  <si>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</si>
  <si>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</si>
  <si>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</si>
  <si>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</si>
  <si>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</si>
  <si>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</si>
  <si>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</si>
  <si>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</si>
  <si>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</si>
  <si>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</si>
  <si>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</si>
  <si>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</si>
  <si>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</si>
  <si>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</si>
  <si>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</si>
  <si>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</si>
  <si>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</si>
  <si>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</si>
  <si>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</si>
  <si>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29 августа 2024 г. № 93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</si>
</sst>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3" customFormat="1" ht="166.15" customHeight="1" x14ac:dyDescent="0.3">
      <c r="A2" s="10"/>
      <c r="B2" s="11"/>
      <c r="C2" s="4" t="s">
        <v>37</v>
      </c>
      <c r="D2" s="4"/>
      <c r="E2" s="12"/>
      <c r="F2" s="12"/>
      <c r="G2" s="12"/>
    </row>
    <row r="3" spans="1:7" s="13" customFormat="1" ht="22.35" customHeight="1" x14ac:dyDescent="0.3">
      <c r="A3" s="10"/>
      <c r="B3" s="11"/>
      <c r="C3" s="14"/>
      <c r="D3" s="14"/>
      <c r="E3" s="12"/>
      <c r="F3" s="12"/>
      <c r="G3" s="12"/>
    </row>
    <row r="4" spans="1:7" s="13" customFormat="1" ht="36" customHeight="1" x14ac:dyDescent="0.3">
      <c r="A4" s="3" t="s">
        <v>1</v>
      </c>
      <c r="B4" s="3"/>
      <c r="C4" s="3"/>
      <c r="D4" s="3"/>
    </row>
    <row r="5" spans="1:7" s="13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2525020100</v>
      </c>
      <c r="D7" s="21">
        <f>D8</f>
        <v>2144958100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2525020100</v>
      </c>
      <c r="D8" s="21">
        <f>SUM(D9:D19)</f>
        <v>2144958100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97303900+15000000-56793400+184143800+259343200-40510500+15604200</f>
        <v>474091200</v>
      </c>
      <c r="D10" s="24">
        <f>15000000+1834200+32173000+30089500</f>
        <v>79096700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1015100+2528100+8616500+2100-51700+187500+10490400</f>
        <v>22788000</v>
      </c>
      <c r="D14" s="24">
        <f>1015100+2528100+442400+187500</f>
        <v>4173100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2703500+187500+2626800+2796800+1333219800+5728400+2398100+12235800+775800+63000+13000000+68405900+923700-13711700+27660600+9110600+15053800+32173000+136700+225800+47269500</f>
        <v>1562983400</v>
      </c>
      <c r="D15" s="24">
        <f>2811400+187500+2724000+2908700+1334095200+5680700+2494000+12235800+775800+63000+52859100+923700+604740+49840600+21072760+8731200+14333300+131000+215000+49200900</f>
        <v>1561888400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104003400+249100+105300</f>
        <v>104357800</v>
      </c>
      <c r="D19" s="24">
        <f>105931900+258700+105300</f>
        <v>106295900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44</cp:revision>
  <cp:lastPrinted>2023-12-18T09:50:07Z</cp:lastPrinted>
  <dcterms:modified xsi:type="dcterms:W3CDTF">2024-09-02T08:14:54Z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